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or\Dropbox\Hashtag (1)\Hashtag\Online\Conteúdos\Planilhas\"/>
    </mc:Choice>
  </mc:AlternateContent>
  <xr:revisionPtr revIDLastSave="0" documentId="13_ncr:1_{84287D46-9A69-4BB2-8FEB-E6493A1296FD}" xr6:coauthVersionLast="44" xr6:coauthVersionMax="44" xr10:uidLastSave="{00000000-0000-0000-0000-000000000000}"/>
  <bookViews>
    <workbookView xWindow="-120" yWindow="-120" windowWidth="20730" windowHeight="11160" activeTab="1" xr2:uid="{F413CF67-74E3-4838-97F2-291472031C57}"/>
  </bookViews>
  <sheets>
    <sheet name="Curva ABC" sheetId="1" r:id="rId1"/>
    <sheet name="Do zer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2" i="1"/>
  <c r="D4" i="1"/>
  <c r="D5" i="1" s="1"/>
  <c r="D6" i="1" s="1"/>
  <c r="D7" i="1" s="1"/>
  <c r="D8" i="1" s="1"/>
  <c r="D9" i="1" s="1"/>
  <c r="D10" i="1" s="1"/>
  <c r="D3" i="1"/>
  <c r="D2" i="1"/>
  <c r="C3" i="1"/>
  <c r="C4" i="1"/>
  <c r="C5" i="1"/>
  <c r="C6" i="1"/>
  <c r="C7" i="1"/>
  <c r="C8" i="1"/>
  <c r="C9" i="1"/>
  <c r="C10" i="1"/>
  <c r="C2" i="1"/>
  <c r="B11" i="1"/>
</calcChain>
</file>

<file path=xl/sharedStrings.xml><?xml version="1.0" encoding="utf-8"?>
<sst xmlns="http://schemas.openxmlformats.org/spreadsheetml/2006/main" count="40" uniqueCount="18">
  <si>
    <t>Produto</t>
  </si>
  <si>
    <t>Faturamento</t>
  </si>
  <si>
    <t>Coca-cola</t>
  </si>
  <si>
    <t>Pepsi</t>
  </si>
  <si>
    <t>Fanta</t>
  </si>
  <si>
    <t>Guaraná</t>
  </si>
  <si>
    <t>Sprite</t>
  </si>
  <si>
    <t>Água</t>
  </si>
  <si>
    <t>Limonada</t>
  </si>
  <si>
    <t>Suco de Laranja</t>
  </si>
  <si>
    <t>Gatorade</t>
  </si>
  <si>
    <t>%</t>
  </si>
  <si>
    <t>% Acumulado</t>
  </si>
  <si>
    <t>Total</t>
  </si>
  <si>
    <t>Conceito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</si>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</sst>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-&quot;R$&quot;* #,##0_-;\-&quot;R$&quot;* #,##0_-;_-&quot;R$&quot;* &quot;-&quot;??_-;_-@_-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65" fontId="0" fillId="0" borderId="1" xfId="1" applyNumberFormat="1" applyFont="1" applyBorder="1"/>
    <xf numFmtId="0" fontId="0" fillId="0" borderId="1" xfId="0" quotePrefix="1" applyBorder="1"/>
    <xf numFmtId="165" fontId="3" fillId="0" borderId="1" xfId="1" applyNumberFormat="1" applyFont="1" applyBorder="1"/>
    <xf numFmtId="166" fontId="0" fillId="0" borderId="1" xfId="2" applyNumberFormat="1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1" xfId="2" applyNumberFormat="1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ABC'!$C$1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5B01D8C-E2D5-46C2-979D-5428CBE9E95C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4FF-49BE-884B-9D9B9417740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7376D26-EB2C-448E-9244-33A5EDD02453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4FF-49BE-884B-9D9B9417740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4211391-A331-4ADE-AFEA-1BFA3515150D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4FF-49BE-884B-9D9B9417740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E3ED4F9-788A-4DF8-9212-0A8E7631EBCE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4FF-49BE-884B-9D9B9417740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8B54132-2C94-48ED-8A5A-BB461F815785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4FF-49BE-884B-9D9B9417740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3E8860C-E36D-49C3-93BC-1848205D7DF1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4FF-49BE-884B-9D9B9417740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16ACA01-6C60-4773-A848-095B5DF37EAD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4FF-49BE-884B-9D9B9417740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D77931E-9F5A-46D1-848B-5D68428D0EDA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4FF-49BE-884B-9D9B9417740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04EBC51-B783-4F74-B2C9-AA980AD0FD39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4FF-49BE-884B-9D9B941774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'Curva ABC'!$A$2:$A$10</c:f>
              <c:strCache>
                <c:ptCount val="9"/>
                <c:pt idx="0">
                  <c:v>Pepsi</c:v>
                </c:pt>
                <c:pt idx="1">
                  <c:v>Sprite</c:v>
                </c:pt>
                <c:pt idx="2">
                  <c:v>Água</c:v>
                </c:pt>
                <c:pt idx="3">
                  <c:v>Gatorade</c:v>
                </c:pt>
                <c:pt idx="4">
                  <c:v>Limonada</c:v>
                </c:pt>
                <c:pt idx="5">
                  <c:v>Suco de Laranja</c:v>
                </c:pt>
                <c:pt idx="6">
                  <c:v>Guaraná</c:v>
                </c:pt>
                <c:pt idx="7">
                  <c:v>Fanta</c:v>
                </c:pt>
                <c:pt idx="8">
                  <c:v>Coca-cola</c:v>
                </c:pt>
              </c:strCache>
            </c:strRef>
          </c:cat>
          <c:val>
            <c:numRef>
              <c:f>'Curva ABC'!$C$2:$C$10</c:f>
              <c:numCache>
                <c:formatCode>0.0%</c:formatCode>
                <c:ptCount val="9"/>
                <c:pt idx="0">
                  <c:v>0.25255026829412114</c:v>
                </c:pt>
                <c:pt idx="1">
                  <c:v>0.2054956070523026</c:v>
                </c:pt>
                <c:pt idx="2">
                  <c:v>0.19582522554395895</c:v>
                </c:pt>
                <c:pt idx="3">
                  <c:v>0.15254437172003066</c:v>
                </c:pt>
                <c:pt idx="4">
                  <c:v>6.7574739076596502E-2</c:v>
                </c:pt>
                <c:pt idx="5">
                  <c:v>4.0922224187746922E-2</c:v>
                </c:pt>
                <c:pt idx="6">
                  <c:v>3.785600566071113E-2</c:v>
                </c:pt>
                <c:pt idx="7">
                  <c:v>2.8952178784126422E-2</c:v>
                </c:pt>
                <c:pt idx="8">
                  <c:v>1.8279379680405685E-2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'Curva ABC'!$E$2:$E$10</c15:f>
                <c15:dlblRangeCache>
                  <c:ptCount val="9"/>
                  <c:pt idx="0">
                    <c:v>A</c:v>
                  </c:pt>
                  <c:pt idx="1">
                    <c:v>A</c:v>
                  </c:pt>
                  <c:pt idx="2">
                    <c:v>B</c:v>
                  </c:pt>
                  <c:pt idx="3">
                    <c:v>B</c:v>
                  </c:pt>
                  <c:pt idx="4">
                    <c:v>B</c:v>
                  </c:pt>
                  <c:pt idx="5">
                    <c:v>C</c:v>
                  </c:pt>
                  <c:pt idx="6">
                    <c:v>C</c:v>
                  </c:pt>
                  <c:pt idx="7">
                    <c:v>C</c:v>
                  </c:pt>
                  <c:pt idx="8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34FF-49BE-884B-9D9B94177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300728"/>
        <c:axId val="496319864"/>
      </c:barChart>
      <c:lineChart>
        <c:grouping val="standard"/>
        <c:varyColors val="0"/>
        <c:ser>
          <c:idx val="1"/>
          <c:order val="1"/>
          <c:tx>
            <c:strRef>
              <c:f>'Curva ABC'!$D$1</c:f>
              <c:strCache>
                <c:ptCount val="1"/>
                <c:pt idx="0">
                  <c:v>% Acumulado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'Curva ABC'!$A$2:$A$10</c:f>
              <c:strCache>
                <c:ptCount val="9"/>
                <c:pt idx="0">
                  <c:v>Pepsi</c:v>
                </c:pt>
                <c:pt idx="1">
                  <c:v>Sprite</c:v>
                </c:pt>
                <c:pt idx="2">
                  <c:v>Água</c:v>
                </c:pt>
                <c:pt idx="3">
                  <c:v>Gatorade</c:v>
                </c:pt>
                <c:pt idx="4">
                  <c:v>Limonada</c:v>
                </c:pt>
                <c:pt idx="5">
                  <c:v>Suco de Laranja</c:v>
                </c:pt>
                <c:pt idx="6">
                  <c:v>Guaraná</c:v>
                </c:pt>
                <c:pt idx="7">
                  <c:v>Fanta</c:v>
                </c:pt>
                <c:pt idx="8">
                  <c:v>Coca-cola</c:v>
                </c:pt>
              </c:strCache>
            </c:strRef>
          </c:cat>
          <c:val>
            <c:numRef>
              <c:f>'Curva ABC'!$D$2:$D$10</c:f>
              <c:numCache>
                <c:formatCode>0.0%</c:formatCode>
                <c:ptCount val="9"/>
                <c:pt idx="0">
                  <c:v>0.25255026829412114</c:v>
                </c:pt>
                <c:pt idx="1">
                  <c:v>0.45804587534642371</c:v>
                </c:pt>
                <c:pt idx="2">
                  <c:v>0.65387110089038269</c:v>
                </c:pt>
                <c:pt idx="3">
                  <c:v>0.80641547261041335</c:v>
                </c:pt>
                <c:pt idx="4">
                  <c:v>0.87399021168700985</c:v>
                </c:pt>
                <c:pt idx="5">
                  <c:v>0.91491243587475679</c:v>
                </c:pt>
                <c:pt idx="6">
                  <c:v>0.95276844153546791</c:v>
                </c:pt>
                <c:pt idx="7">
                  <c:v>0.98172062031959428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FF-49BE-884B-9D9B94177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300728"/>
        <c:axId val="496319864"/>
      </c:lineChart>
      <c:catAx>
        <c:axId val="54430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6319864"/>
        <c:crosses val="autoZero"/>
        <c:auto val="1"/>
        <c:lblAlgn val="ctr"/>
        <c:lblOffset val="100"/>
        <c:noMultiLvlLbl val="0"/>
      </c:catAx>
      <c:valAx>
        <c:axId val="4963198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3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132521</xdr:colOff>
      <xdr:row>0</xdr:row>
      <xdr:rowOff>61291</xdr:rowOff>
    </xdr:from>
    <xdr:to>
      <xdr:col>11</xdr:col>
      <xdr:colOff>405847</xdr:colOff>
      <xdr:row>10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D511D04-C1C3-474A-AFD4-6D99707955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9CA6C-009B-4C38-B0E0-2D027CA18C78}">
  <dimension ref="A1:E16"/>
  <sheetViews>
    <sheetView showGridLines="0" zoomScale="115" zoomScaleNormal="115" workbookViewId="0">
      <selection activeCell="E14" sqref="E14"/>
    </sheetView>
  </sheetViews>
  <sheetFormatPr defaultColWidth="13.85546875" defaultRowHeight="15" x14ac:dyDescent="0.25"/>
  <sheetData>
    <row r="1" spans="1:5" x14ac:dyDescent="0.25">
      <c r="A1" s="1" t="s">
        <v>0</v>
      </c>
      <c r="B1" s="1" t="s">
        <v>1</v>
      </c>
      <c r="C1" s="1" t="s">
        <v>11</v>
      </c>
      <c r="D1" s="1" t="s">
        <v>12</v>
      </c>
      <c r="E1" s="9" t="s">
        <v>14</v>
      </c>
    </row>
    <row r="2" spans="1:5" x14ac:dyDescent="0.25">
      <c r="A2" s="2" t="s">
        <v>3</v>
      </c>
      <c r="B2" s="3">
        <v>2141500</v>
      </c>
      <c r="C2" s="6">
        <f>B2/$B$11</f>
        <v>0.25255026829412114</v>
      </c>
      <c r="D2" s="6">
        <f>C2</f>
        <v>0.25255026829412114</v>
      </c>
      <c r="E2" s="10" t="str">
        <f>IF(D2&lt;$B$14,$A$14,IF(D2&lt;$B$15,$A$15,$A$16))</f>
        <v>A</v>
      </c>
    </row>
    <row r="3" spans="1:5" x14ac:dyDescent="0.25">
      <c r="A3" s="2" t="s">
        <v>6</v>
      </c>
      <c r="B3" s="3">
        <v>1742500</v>
      </c>
      <c r="C3" s="6">
        <f t="shared" ref="C3:C10" si="0">B3/$B$11</f>
        <v>0.2054956070523026</v>
      </c>
      <c r="D3" s="6">
        <f>D2+C3</f>
        <v>0.45804587534642371</v>
      </c>
      <c r="E3" s="10" t="str">
        <f t="shared" ref="E3:E10" si="1">IF(D3&lt;$B$14,$A$14,IF(D3&lt;$B$15,$A$15,$A$16))</f>
        <v>A</v>
      </c>
    </row>
    <row r="4" spans="1:5" x14ac:dyDescent="0.25">
      <c r="A4" s="2" t="s">
        <v>7</v>
      </c>
      <c r="B4" s="3">
        <v>1660500</v>
      </c>
      <c r="C4" s="6">
        <f t="shared" si="0"/>
        <v>0.19582522554395895</v>
      </c>
      <c r="D4" s="6">
        <f t="shared" ref="D4:D10" si="2">D3+C4</f>
        <v>0.65387110089038269</v>
      </c>
      <c r="E4" s="10" t="str">
        <f t="shared" si="1"/>
        <v>B</v>
      </c>
    </row>
    <row r="5" spans="1:5" x14ac:dyDescent="0.25">
      <c r="A5" s="2" t="s">
        <v>10</v>
      </c>
      <c r="B5" s="3">
        <v>1293500</v>
      </c>
      <c r="C5" s="6">
        <f t="shared" si="0"/>
        <v>0.15254437172003066</v>
      </c>
      <c r="D5" s="6">
        <f t="shared" si="2"/>
        <v>0.80641547261041335</v>
      </c>
      <c r="E5" s="10" t="str">
        <f t="shared" si="1"/>
        <v>B</v>
      </c>
    </row>
    <row r="6" spans="1:5" x14ac:dyDescent="0.25">
      <c r="A6" s="2" t="s">
        <v>8</v>
      </c>
      <c r="B6" s="3">
        <v>573000</v>
      </c>
      <c r="C6" s="6">
        <f t="shared" si="0"/>
        <v>6.7574739076596502E-2</v>
      </c>
      <c r="D6" s="6">
        <f t="shared" si="2"/>
        <v>0.87399021168700985</v>
      </c>
      <c r="E6" s="10" t="str">
        <f t="shared" si="1"/>
        <v>B</v>
      </c>
    </row>
    <row r="7" spans="1:5" x14ac:dyDescent="0.25">
      <c r="A7" s="2" t="s">
        <v>9</v>
      </c>
      <c r="B7" s="3">
        <v>347000</v>
      </c>
      <c r="C7" s="6">
        <f t="shared" si="0"/>
        <v>4.0922224187746922E-2</v>
      </c>
      <c r="D7" s="6">
        <f t="shared" si="2"/>
        <v>0.91491243587475679</v>
      </c>
      <c r="E7" s="10" t="str">
        <f t="shared" si="1"/>
        <v>C</v>
      </c>
    </row>
    <row r="8" spans="1:5" x14ac:dyDescent="0.25">
      <c r="A8" s="2" t="s">
        <v>5</v>
      </c>
      <c r="B8" s="3">
        <v>321000</v>
      </c>
      <c r="C8" s="6">
        <f t="shared" si="0"/>
        <v>3.785600566071113E-2</v>
      </c>
      <c r="D8" s="6">
        <f t="shared" si="2"/>
        <v>0.95276844153546791</v>
      </c>
      <c r="E8" s="10" t="str">
        <f t="shared" si="1"/>
        <v>C</v>
      </c>
    </row>
    <row r="9" spans="1:5" x14ac:dyDescent="0.25">
      <c r="A9" s="4" t="s">
        <v>4</v>
      </c>
      <c r="B9" s="3">
        <v>245500</v>
      </c>
      <c r="C9" s="6">
        <f t="shared" si="0"/>
        <v>2.8952178784126422E-2</v>
      </c>
      <c r="D9" s="6">
        <f t="shared" si="2"/>
        <v>0.98172062031959428</v>
      </c>
      <c r="E9" s="10" t="str">
        <f t="shared" si="1"/>
        <v>C</v>
      </c>
    </row>
    <row r="10" spans="1:5" x14ac:dyDescent="0.25">
      <c r="A10" s="2" t="s">
        <v>2</v>
      </c>
      <c r="B10" s="3">
        <v>155000</v>
      </c>
      <c r="C10" s="6">
        <f t="shared" si="0"/>
        <v>1.8279379680405685E-2</v>
      </c>
      <c r="D10" s="6">
        <f t="shared" si="2"/>
        <v>1</v>
      </c>
      <c r="E10" s="10" t="str">
        <f t="shared" si="1"/>
        <v>C</v>
      </c>
    </row>
    <row r="11" spans="1:5" x14ac:dyDescent="0.25">
      <c r="A11" s="1" t="s">
        <v>13</v>
      </c>
      <c r="B11" s="5">
        <f>SUM(B2:B10)</f>
        <v>8479500</v>
      </c>
    </row>
    <row r="13" spans="1:5" x14ac:dyDescent="0.25">
      <c r="A13" s="1" t="s">
        <v>14</v>
      </c>
      <c r="B13" s="1" t="s">
        <v>11</v>
      </c>
    </row>
    <row r="14" spans="1:5" x14ac:dyDescent="0.25">
      <c r="A14" s="8" t="s">
        <v>15</v>
      </c>
      <c r="B14" s="7">
        <v>0.65</v>
      </c>
    </row>
    <row r="15" spans="1:5" x14ac:dyDescent="0.25">
      <c r="A15" s="8" t="s">
        <v>16</v>
      </c>
      <c r="B15" s="7">
        <v>0.9</v>
      </c>
    </row>
    <row r="16" spans="1:5" x14ac:dyDescent="0.25">
      <c r="A16" s="8" t="s">
        <v>17</v>
      </c>
      <c r="B16" s="7">
        <v>1</v>
      </c>
    </row>
  </sheetData>
  <sortState xmlns:xlrd2="http://schemas.microsoft.com/office/spreadsheetml/2017/richdata2" ref="A2:B10">
    <sortCondition descending="1" ref="B2:B10"/>
  </sortState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EDF3-29E8-4B9B-BAF0-F0740BF402CF}">
  <dimension ref="A1:E16"/>
  <sheetViews>
    <sheetView showGridLines="0" tabSelected="1" zoomScale="115" zoomScaleNormal="115" workbookViewId="0">
      <selection activeCell="D11" sqref="D11"/>
    </sheetView>
  </sheetViews>
  <sheetFormatPr defaultColWidth="13.85546875" defaultRowHeight="15" x14ac:dyDescent="0.25"/>
  <sheetData>
    <row r="1" spans="1:5" x14ac:dyDescent="0.25">
      <c r="A1" s="1" t="s">
        <v>0</v>
      </c>
      <c r="B1" s="1" t="s">
        <v>1</v>
      </c>
      <c r="C1" s="1" t="s">
        <v>11</v>
      </c>
      <c r="D1" s="1" t="s">
        <v>12</v>
      </c>
      <c r="E1" s="9" t="s">
        <v>14</v>
      </c>
    </row>
    <row r="2" spans="1:5" x14ac:dyDescent="0.25">
      <c r="A2" s="2" t="s">
        <v>3</v>
      </c>
      <c r="B2" s="3">
        <v>2141500</v>
      </c>
      <c r="C2" s="6"/>
      <c r="D2" s="6"/>
      <c r="E2" s="10"/>
    </row>
    <row r="3" spans="1:5" x14ac:dyDescent="0.25">
      <c r="A3" s="2" t="s">
        <v>6</v>
      </c>
      <c r="B3" s="3">
        <v>1742500</v>
      </c>
      <c r="C3" s="6"/>
      <c r="D3" s="6"/>
      <c r="E3" s="10"/>
    </row>
    <row r="4" spans="1:5" x14ac:dyDescent="0.25">
      <c r="A4" s="2" t="s">
        <v>7</v>
      </c>
      <c r="B4" s="3">
        <v>1660500</v>
      </c>
      <c r="C4" s="6"/>
      <c r="D4" s="6"/>
      <c r="E4" s="10"/>
    </row>
    <row r="5" spans="1:5" x14ac:dyDescent="0.25">
      <c r="A5" s="2" t="s">
        <v>10</v>
      </c>
      <c r="B5" s="3">
        <v>1293500</v>
      </c>
      <c r="C5" s="6"/>
      <c r="D5" s="6"/>
      <c r="E5" s="10"/>
    </row>
    <row r="6" spans="1:5" x14ac:dyDescent="0.25">
      <c r="A6" s="2" t="s">
        <v>8</v>
      </c>
      <c r="B6" s="3">
        <v>573000</v>
      </c>
      <c r="C6" s="6"/>
      <c r="D6" s="6"/>
      <c r="E6" s="10"/>
    </row>
    <row r="7" spans="1:5" x14ac:dyDescent="0.25">
      <c r="A7" s="2" t="s">
        <v>9</v>
      </c>
      <c r="B7" s="3">
        <v>347000</v>
      </c>
      <c r="C7" s="6"/>
      <c r="D7" s="6"/>
      <c r="E7" s="10"/>
    </row>
    <row r="8" spans="1:5" x14ac:dyDescent="0.25">
      <c r="A8" s="2" t="s">
        <v>5</v>
      </c>
      <c r="B8" s="3">
        <v>321000</v>
      </c>
      <c r="C8" s="6"/>
      <c r="D8" s="6"/>
      <c r="E8" s="10"/>
    </row>
    <row r="9" spans="1:5" x14ac:dyDescent="0.25">
      <c r="A9" s="4" t="s">
        <v>4</v>
      </c>
      <c r="B9" s="3">
        <v>245500</v>
      </c>
      <c r="C9" s="6"/>
      <c r="D9" s="6"/>
      <c r="E9" s="10"/>
    </row>
    <row r="10" spans="1:5" x14ac:dyDescent="0.25">
      <c r="A10" s="2" t="s">
        <v>2</v>
      </c>
      <c r="B10" s="3">
        <v>155000</v>
      </c>
      <c r="C10" s="6"/>
      <c r="D10" s="6"/>
      <c r="E10" s="10"/>
    </row>
    <row r="11" spans="1:5" x14ac:dyDescent="0.25">
      <c r="A11" s="1" t="s">
        <v>13</v>
      </c>
      <c r="B11" s="5"/>
    </row>
    <row r="13" spans="1:5" x14ac:dyDescent="0.25">
      <c r="A13" s="1" t="s">
        <v>14</v>
      </c>
      <c r="B13" s="1" t="s">
        <v>11</v>
      </c>
    </row>
    <row r="14" spans="1:5" x14ac:dyDescent="0.25">
      <c r="A14" s="8" t="s">
        <v>15</v>
      </c>
      <c r="B14" s="7">
        <v>0.65</v>
      </c>
    </row>
    <row r="15" spans="1:5" x14ac:dyDescent="0.25">
      <c r="A15" s="8" t="s">
        <v>16</v>
      </c>
      <c r="B15" s="7">
        <v>0.9</v>
      </c>
    </row>
    <row r="16" spans="1:5" x14ac:dyDescent="0.25">
      <c r="A16" s="8" t="s">
        <v>17</v>
      </c>
      <c r="B16" s="7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Curva ABC</vt:lpstr>
      <vt:lpstr>Do zero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Diego Amorim</cp:lastModifiedBy>
  <dcterms:created xsi:type="dcterms:W3CDTF">2019-09-09T20:02:54Z</dcterms:created>
  <dcterms:modified xsi:type="dcterms:W3CDTF">2019-10-07T14:16:56Z</dcterms:modified>
</cp:coreProperties>
</file>